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9 ปี พ.ศ. 2564 (งปม.2565)\"/>
    </mc:Choice>
  </mc:AlternateContent>
  <xr:revisionPtr revIDLastSave="0" documentId="8_{9DEF3512-0AC1-4E7F-B846-8A6254306B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สรุปการจัดสรร  (2)" sheetId="3" r:id="rId1"/>
    <sheet name="2. สรุปการจัดสรร " sheetId="1" r:id="rId2"/>
  </sheets>
  <definedNames>
    <definedName name="_xlnm.Print_Titles" localSheetId="0">'1. สรุปการจัดสรร  (2)'!$2:$4</definedName>
    <definedName name="_xlnm.Print_Titles" localSheetId="1">'2. สรุปการจัดสรร '!$2:$4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3" l="1"/>
  <c r="M6" i="3"/>
  <c r="M7" i="3"/>
  <c r="M8" i="3"/>
  <c r="M9" i="3"/>
  <c r="M10" i="3"/>
  <c r="M11" i="3"/>
  <c r="M12" i="3"/>
  <c r="M13" i="3"/>
  <c r="D14" i="3"/>
  <c r="E14" i="3"/>
  <c r="F14" i="3"/>
  <c r="G14" i="3"/>
  <c r="H14" i="3"/>
  <c r="I14" i="3"/>
  <c r="J14" i="3"/>
  <c r="K14" i="3"/>
  <c r="L14" i="3"/>
  <c r="I8" i="1"/>
  <c r="I9" i="1"/>
  <c r="I10" i="1"/>
  <c r="I11" i="1"/>
  <c r="I7" i="1"/>
  <c r="I6" i="1"/>
  <c r="I5" i="1"/>
  <c r="H12" i="1"/>
  <c r="G12" i="1"/>
  <c r="H40" i="1"/>
  <c r="G40" i="1"/>
  <c r="I40" i="1" s="1"/>
  <c r="I39" i="1"/>
  <c r="I38" i="1"/>
  <c r="I37" i="1"/>
  <c r="I36" i="1"/>
  <c r="I35" i="1"/>
  <c r="I34" i="1"/>
  <c r="I33" i="1"/>
  <c r="I32" i="1"/>
  <c r="I31" i="1"/>
  <c r="M14" i="3" l="1"/>
  <c r="F12" i="1"/>
  <c r="E12" i="1"/>
  <c r="D12" i="1"/>
  <c r="I12" i="1" s="1"/>
</calcChain>
</file>

<file path=xl/sharedStrings.xml><?xml version="1.0" encoding="utf-8"?>
<sst xmlns="http://schemas.openxmlformats.org/spreadsheetml/2006/main" count="59" uniqueCount="38">
  <si>
    <t>ที่</t>
  </si>
  <si>
    <t>อำเภอ</t>
  </si>
  <si>
    <t>รวมเป้าที่ได้รับจัดสรรทั้งหมด</t>
  </si>
  <si>
    <t xml:space="preserve">หมายเหตุ </t>
  </si>
  <si>
    <t>ครั้งที่ 1</t>
  </si>
  <si>
    <t>ครั้งที่ 4</t>
  </si>
  <si>
    <t>1 ไร่</t>
  </si>
  <si>
    <t xml:space="preserve"> 3 ไร่</t>
  </si>
  <si>
    <t>เมืองยโสธร</t>
  </si>
  <si>
    <t>ทรายมูล</t>
  </si>
  <si>
    <t>ป่าติ้ว</t>
  </si>
  <si>
    <t>มหาชนะชัย</t>
  </si>
  <si>
    <t>กุดชุม</t>
  </si>
  <si>
    <t>เลิงนกทา</t>
  </si>
  <si>
    <t>ไทยเจริญ</t>
  </si>
  <si>
    <t>รวม</t>
  </si>
  <si>
    <t>จำนวนที่ได้รับจัดสรร</t>
  </si>
  <si>
    <t xml:space="preserve">ครั้งที่ 5 </t>
  </si>
  <si>
    <t xml:space="preserve"> 1 ไร่</t>
  </si>
  <si>
    <t>ค้อวัง</t>
  </si>
  <si>
    <t>คำเขื่อนแก้ว</t>
  </si>
  <si>
    <t xml:space="preserve">รวมทั้งหมด 
(ราย) </t>
  </si>
  <si>
    <t>เจ้าหน้าที่โครงการ 
(ราย)</t>
  </si>
  <si>
    <t>ครูพาทำ
(ราย)</t>
  </si>
  <si>
    <t>จุดที่ 1 ดำเนินการพื้นที่อำเภอเมืองยโสธร  จำนวน  14 คน (ประกอบด้วย อำเภอเมืองยโสธร ทรายมูล ป่าติ้ว)</t>
  </si>
  <si>
    <t>จุดที่ 2 ดำเนินการพื้นที่อำเภอมหาชนะชัย จำนวน 32 คน</t>
  </si>
  <si>
    <t xml:space="preserve">จุดที่ 3 และ 4 ดำเนินการพื้นที่อำเภอเลิงนกทา จำนวน 35 คน  (ประกอบด้วย อำเภอกุดชุม อำเภอไทยเจริญ และอำเภอเลิงนกทา)  </t>
  </si>
  <si>
    <t xml:space="preserve"> </t>
  </si>
  <si>
    <t xml:space="preserve">ทะเบียนการจัดสรรโครงการพัฒนาพื้นที่ต้นแบบการพัฒนาคุณภาพชีวิต ตามหลักทฤษฏีใหม่ ประยุกต์สุ่ "โคก หนอง นา โมเดล " จังหวัดยโสธร 
กิจกรรมที่ ๑ ฝึกอบรมเพิ่มทักษะระยะสั้นการพัฒนากสิกรรมสู่ระบบเศรษฐกิจพอเพียง รูปแบบ โคก หนอง นา โมเดล แบบออนไลน์ 
 ระหว่างวันที่ 25-29 ตุลาคม 2564  </t>
  </si>
  <si>
    <t>ข้อมูล ณ วันที่ 11 ตุลาคม 2564</t>
  </si>
  <si>
    <t xml:space="preserve">10 ไร่ </t>
  </si>
  <si>
    <t xml:space="preserve">15 ไร่ </t>
  </si>
  <si>
    <t xml:space="preserve">3 ไร่ </t>
  </si>
  <si>
    <t xml:space="preserve">ครั้งที่ 3 </t>
  </si>
  <si>
    <t xml:space="preserve">ครั้งที่ 2  </t>
  </si>
  <si>
    <t xml:space="preserve">จำนวนที่ได้รับจัดสรร (ราย/แปลง) </t>
  </si>
  <si>
    <t xml:space="preserve">ทะเบียนการจัดสรรโครงการพัฒนาพื้นที่ต้นแบบการพัฒนาคุณภาพชีวิต ตามหลักทฤษฏีใหม่ ประยุกต์สุ่ "โคก หนอง นา โมเดล" จังหวัดยโสธร </t>
  </si>
  <si>
    <t xml:space="preserve">ข้อมูล ณ วันที่ 15 ตุลาคม 2564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</si>
</sst>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  <charset val="222"/>
    </font>
    <font>
      <sz val="10"/>
      <color rgb="FF000000"/>
      <name val="Arial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0" fontId="9" fillId="0" borderId="0"/>
    <xf numFmtId="0" fontId="8" fillId="0" borderId="0"/>
  </cellStyleXfs>
  <cellXfs count="50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3" fontId="3" fillId="0" borderId="0" xfId="0" applyNumberFormat="1" applyFont="1"/>
    <xf numFmtId="0" fontId="3" fillId="0" borderId="0" xfId="0" applyFont="1" applyAlignment="1">
      <alignment wrapText="1"/>
    </xf>
    <xf numFmtId="3" fontId="6" fillId="0" borderId="0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</cellXfs>
  <cellStyles count="11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>
      <selection activeCell="D17" sqref="D17"/>
    </sheetView>
  </sheetViews>
  <sheetFormatPr defaultColWidth="9" defaultRowHeight="21"/>
  <cols>
    <col min="1" max="1" width="3.7109375" style="1" customWidth="1"/>
    <col min="2" max="2" width="12.140625" style="19" customWidth="1"/>
    <col min="3" max="3" width="14" style="1" hidden="1" customWidth="1"/>
    <col min="4" max="12" width="11.7109375" style="1" customWidth="1"/>
    <col min="13" max="13" width="14.5703125" style="1" customWidth="1"/>
    <col min="14" max="14" width="14" style="1" customWidth="1"/>
    <col min="15" max="16384" width="9" style="1"/>
  </cols>
  <sheetData>
    <row r="1" spans="1:15" ht="39.75" customHeight="1">
      <c r="A1" s="39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 ht="22.5" customHeight="1">
      <c r="A2" s="35" t="s">
        <v>0</v>
      </c>
      <c r="B2" s="35" t="s">
        <v>1</v>
      </c>
      <c r="C2" s="3"/>
      <c r="D2" s="41" t="s">
        <v>35</v>
      </c>
      <c r="E2" s="42"/>
      <c r="F2" s="42"/>
      <c r="G2" s="42"/>
      <c r="H2" s="42"/>
      <c r="I2" s="42"/>
      <c r="J2" s="42"/>
      <c r="K2" s="42"/>
      <c r="L2" s="43"/>
      <c r="M2" s="35" t="s">
        <v>2</v>
      </c>
      <c r="N2" s="36" t="s">
        <v>3</v>
      </c>
    </row>
    <row r="3" spans="1:15" ht="22.5" customHeight="1">
      <c r="A3" s="35"/>
      <c r="B3" s="35"/>
      <c r="C3" s="4" t="s">
        <v>4</v>
      </c>
      <c r="D3" s="35" t="s">
        <v>4</v>
      </c>
      <c r="E3" s="35"/>
      <c r="F3" s="35"/>
      <c r="G3" s="40" t="s">
        <v>34</v>
      </c>
      <c r="H3" s="40"/>
      <c r="I3" s="5" t="s">
        <v>33</v>
      </c>
      <c r="J3" s="40" t="s">
        <v>5</v>
      </c>
      <c r="K3" s="40"/>
      <c r="L3" s="5" t="s">
        <v>17</v>
      </c>
      <c r="M3" s="35"/>
      <c r="N3" s="37"/>
    </row>
    <row r="4" spans="1:15">
      <c r="A4" s="35"/>
      <c r="B4" s="35"/>
      <c r="C4" s="6"/>
      <c r="D4" s="2" t="s">
        <v>6</v>
      </c>
      <c r="E4" s="2" t="s">
        <v>32</v>
      </c>
      <c r="F4" s="2" t="s">
        <v>31</v>
      </c>
      <c r="G4" s="2" t="s">
        <v>6</v>
      </c>
      <c r="H4" s="2" t="s">
        <v>30</v>
      </c>
      <c r="I4" s="2" t="s">
        <v>6</v>
      </c>
      <c r="J4" s="7" t="s">
        <v>6</v>
      </c>
      <c r="K4" s="5" t="s">
        <v>7</v>
      </c>
      <c r="L4" s="5" t="s">
        <v>6</v>
      </c>
      <c r="M4" s="35"/>
      <c r="N4" s="38"/>
    </row>
    <row r="5" spans="1:15">
      <c r="A5" s="8">
        <v>1</v>
      </c>
      <c r="B5" s="9" t="s">
        <v>8</v>
      </c>
      <c r="C5" s="10"/>
      <c r="D5" s="10">
        <v>5</v>
      </c>
      <c r="E5" s="10">
        <v>2</v>
      </c>
      <c r="F5" s="10">
        <v>0</v>
      </c>
      <c r="G5" s="10">
        <v>22</v>
      </c>
      <c r="H5" s="10">
        <v>0</v>
      </c>
      <c r="I5" s="10">
        <v>0</v>
      </c>
      <c r="J5" s="8">
        <v>0</v>
      </c>
      <c r="K5" s="8">
        <v>4</v>
      </c>
      <c r="L5" s="8">
        <v>0</v>
      </c>
      <c r="M5" s="28">
        <f t="shared" ref="M5:M14" si="0">SUM(D5:L5)</f>
        <v>33</v>
      </c>
      <c r="N5" s="32"/>
    </row>
    <row r="6" spans="1:15">
      <c r="A6" s="8">
        <v>2</v>
      </c>
      <c r="B6" s="9" t="s">
        <v>9</v>
      </c>
      <c r="C6" s="10"/>
      <c r="D6" s="10">
        <v>0</v>
      </c>
      <c r="E6" s="10">
        <v>3</v>
      </c>
      <c r="F6" s="10">
        <v>0</v>
      </c>
      <c r="G6" s="10">
        <v>21</v>
      </c>
      <c r="H6" s="10">
        <v>0</v>
      </c>
      <c r="I6" s="10">
        <v>0</v>
      </c>
      <c r="J6" s="8">
        <v>0</v>
      </c>
      <c r="K6" s="8">
        <v>5</v>
      </c>
      <c r="L6" s="8">
        <v>0</v>
      </c>
      <c r="M6" s="28">
        <f t="shared" si="0"/>
        <v>29</v>
      </c>
      <c r="N6" s="32"/>
    </row>
    <row r="7" spans="1:15">
      <c r="A7" s="8">
        <v>3</v>
      </c>
      <c r="B7" s="9" t="s">
        <v>10</v>
      </c>
      <c r="C7" s="10"/>
      <c r="D7" s="10">
        <v>0</v>
      </c>
      <c r="E7" s="10">
        <v>3</v>
      </c>
      <c r="F7" s="10">
        <v>0</v>
      </c>
      <c r="G7" s="10">
        <v>46</v>
      </c>
      <c r="H7" s="10">
        <v>0</v>
      </c>
      <c r="I7" s="10">
        <v>0</v>
      </c>
      <c r="J7" s="8">
        <v>0</v>
      </c>
      <c r="K7" s="8">
        <v>3</v>
      </c>
      <c r="L7" s="8">
        <v>0</v>
      </c>
      <c r="M7" s="28">
        <f t="shared" si="0"/>
        <v>52</v>
      </c>
      <c r="N7" s="32"/>
    </row>
    <row r="8" spans="1:15">
      <c r="A8" s="8">
        <v>4</v>
      </c>
      <c r="B8" s="9" t="s">
        <v>11</v>
      </c>
      <c r="C8" s="10"/>
      <c r="D8" s="10">
        <v>42</v>
      </c>
      <c r="E8" s="10">
        <v>63</v>
      </c>
      <c r="F8" s="10">
        <v>8</v>
      </c>
      <c r="G8" s="10">
        <v>51</v>
      </c>
      <c r="H8" s="10">
        <v>1</v>
      </c>
      <c r="I8" s="10">
        <v>0</v>
      </c>
      <c r="J8" s="8">
        <v>25</v>
      </c>
      <c r="K8" s="8">
        <v>5</v>
      </c>
      <c r="L8" s="8">
        <v>0</v>
      </c>
      <c r="M8" s="28">
        <f t="shared" si="0"/>
        <v>195</v>
      </c>
      <c r="N8" s="32"/>
    </row>
    <row r="9" spans="1:15">
      <c r="A9" s="8">
        <v>5</v>
      </c>
      <c r="B9" s="9" t="s">
        <v>20</v>
      </c>
      <c r="C9" s="10"/>
      <c r="D9" s="10">
        <v>0</v>
      </c>
      <c r="E9" s="10">
        <v>2</v>
      </c>
      <c r="F9" s="10">
        <v>0</v>
      </c>
      <c r="G9" s="10">
        <v>15</v>
      </c>
      <c r="H9" s="10">
        <v>0</v>
      </c>
      <c r="I9" s="10">
        <v>12</v>
      </c>
      <c r="J9" s="8">
        <v>0</v>
      </c>
      <c r="K9" s="8">
        <v>0</v>
      </c>
      <c r="L9" s="8">
        <v>0</v>
      </c>
      <c r="M9" s="28">
        <f t="shared" si="0"/>
        <v>29</v>
      </c>
      <c r="N9" s="32"/>
    </row>
    <row r="10" spans="1:15">
      <c r="A10" s="8">
        <v>6</v>
      </c>
      <c r="B10" s="9" t="s">
        <v>19</v>
      </c>
      <c r="C10" s="10"/>
      <c r="D10" s="10">
        <v>2</v>
      </c>
      <c r="E10" s="10">
        <v>2</v>
      </c>
      <c r="F10" s="10">
        <v>0</v>
      </c>
      <c r="G10" s="10">
        <v>37</v>
      </c>
      <c r="H10" s="10">
        <v>0</v>
      </c>
      <c r="I10" s="10">
        <v>9</v>
      </c>
      <c r="J10" s="8">
        <v>0</v>
      </c>
      <c r="K10" s="8">
        <v>0</v>
      </c>
      <c r="L10" s="8">
        <v>0</v>
      </c>
      <c r="M10" s="28">
        <f t="shared" si="0"/>
        <v>50</v>
      </c>
      <c r="N10" s="32"/>
    </row>
    <row r="11" spans="1:15">
      <c r="A11" s="8">
        <v>7</v>
      </c>
      <c r="B11" s="9" t="s">
        <v>12</v>
      </c>
      <c r="C11" s="10"/>
      <c r="D11" s="10">
        <v>1</v>
      </c>
      <c r="E11" s="10">
        <v>2</v>
      </c>
      <c r="F11" s="10">
        <v>0</v>
      </c>
      <c r="G11" s="10">
        <v>16</v>
      </c>
      <c r="H11" s="10">
        <v>0</v>
      </c>
      <c r="I11" s="10">
        <v>8</v>
      </c>
      <c r="J11" s="8">
        <v>0</v>
      </c>
      <c r="K11" s="8">
        <v>2</v>
      </c>
      <c r="L11" s="8">
        <v>2</v>
      </c>
      <c r="M11" s="28">
        <f t="shared" si="0"/>
        <v>31</v>
      </c>
      <c r="N11" s="32"/>
    </row>
    <row r="12" spans="1:15">
      <c r="A12" s="8">
        <v>8</v>
      </c>
      <c r="B12" s="9" t="s">
        <v>13</v>
      </c>
      <c r="C12" s="10"/>
      <c r="D12" s="10">
        <v>1</v>
      </c>
      <c r="E12" s="10">
        <v>3</v>
      </c>
      <c r="F12" s="10">
        <v>0</v>
      </c>
      <c r="G12" s="10">
        <v>47</v>
      </c>
      <c r="H12" s="10">
        <v>0</v>
      </c>
      <c r="I12" s="10">
        <v>1</v>
      </c>
      <c r="J12" s="8">
        <v>0</v>
      </c>
      <c r="K12" s="8">
        <v>0</v>
      </c>
      <c r="L12" s="8">
        <v>26</v>
      </c>
      <c r="M12" s="28">
        <f t="shared" si="0"/>
        <v>78</v>
      </c>
      <c r="N12" s="32"/>
    </row>
    <row r="13" spans="1:15">
      <c r="A13" s="8">
        <v>9</v>
      </c>
      <c r="B13" s="9" t="s">
        <v>14</v>
      </c>
      <c r="C13" s="10"/>
      <c r="D13" s="10">
        <v>0</v>
      </c>
      <c r="E13" s="10">
        <v>3</v>
      </c>
      <c r="F13" s="10">
        <v>0</v>
      </c>
      <c r="G13" s="10">
        <v>8</v>
      </c>
      <c r="H13" s="10">
        <v>0</v>
      </c>
      <c r="I13" s="10">
        <v>1</v>
      </c>
      <c r="J13" s="8">
        <v>0</v>
      </c>
      <c r="K13" s="8">
        <v>1</v>
      </c>
      <c r="L13" s="8">
        <v>0</v>
      </c>
      <c r="M13" s="28">
        <f t="shared" si="0"/>
        <v>13</v>
      </c>
      <c r="N13" s="32"/>
    </row>
    <row r="14" spans="1:15" s="15" customFormat="1" ht="21.75" thickBot="1">
      <c r="A14" s="31"/>
      <c r="B14" s="31" t="s">
        <v>15</v>
      </c>
      <c r="C14" s="30"/>
      <c r="D14" s="29">
        <f t="shared" ref="D14:K14" si="1">SUM(D5:D13)</f>
        <v>51</v>
      </c>
      <c r="E14" s="29">
        <f t="shared" si="1"/>
        <v>83</v>
      </c>
      <c r="F14" s="29">
        <f t="shared" si="1"/>
        <v>8</v>
      </c>
      <c r="G14" s="29">
        <f t="shared" si="1"/>
        <v>263</v>
      </c>
      <c r="H14" s="29">
        <f t="shared" si="1"/>
        <v>1</v>
      </c>
      <c r="I14" s="29">
        <f t="shared" si="1"/>
        <v>31</v>
      </c>
      <c r="J14" s="29">
        <f t="shared" si="1"/>
        <v>25</v>
      </c>
      <c r="K14" s="29">
        <f t="shared" si="1"/>
        <v>20</v>
      </c>
      <c r="L14" s="29">
        <f>SUM(L4:L13)</f>
        <v>28</v>
      </c>
      <c r="M14" s="28">
        <f t="shared" si="0"/>
        <v>510</v>
      </c>
      <c r="N14" s="14"/>
    </row>
    <row r="15" spans="1:15" s="15" customFormat="1" ht="21.75" thickTop="1">
      <c r="A15" s="16"/>
      <c r="B15" s="17"/>
      <c r="C15" s="18"/>
      <c r="D15" s="18"/>
      <c r="E15" s="18"/>
      <c r="F15" s="18"/>
      <c r="G15" s="18"/>
      <c r="H15" s="18"/>
      <c r="I15" s="18"/>
    </row>
    <row r="16" spans="1:15">
      <c r="I16" s="34"/>
      <c r="J16" s="34"/>
      <c r="K16" s="34"/>
      <c r="L16" s="20"/>
      <c r="M16" s="34" t="s">
        <v>29</v>
      </c>
      <c r="N16" s="34"/>
      <c r="O16" s="34"/>
    </row>
  </sheetData>
  <mergeCells count="11">
    <mergeCell ref="I16:K16"/>
    <mergeCell ref="M2:M4"/>
    <mergeCell ref="N2:N4"/>
    <mergeCell ref="M16:O16"/>
    <mergeCell ref="A1:N1"/>
    <mergeCell ref="J3:K3"/>
    <mergeCell ref="G3:H3"/>
    <mergeCell ref="D3:F3"/>
    <mergeCell ref="A2:A4"/>
    <mergeCell ref="B2:B4"/>
    <mergeCell ref="D2:L2"/>
  </mergeCells>
  <pageMargins left="0.35433070866141736" right="0.19685039370078741" top="0.47244094488188981" bottom="0.39370078740157483" header="0.31496062992125984" footer="0.23622047244094491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workbookViewId="0">
      <selection sqref="A1:J1"/>
    </sheetView>
  </sheetViews>
  <sheetFormatPr defaultColWidth="9" defaultRowHeight="21"/>
  <cols>
    <col min="1" max="1" width="3.7109375" style="1" customWidth="1"/>
    <col min="2" max="2" width="12.140625" style="19" customWidth="1"/>
    <col min="3" max="3" width="14" style="1" hidden="1" customWidth="1"/>
    <col min="4" max="4" width="13.140625" style="1" customWidth="1"/>
    <col min="5" max="6" width="15.28515625" style="1" customWidth="1"/>
    <col min="7" max="7" width="9.140625" style="22" customWidth="1"/>
    <col min="8" max="8" width="17.42578125" style="1" customWidth="1"/>
    <col min="9" max="9" width="13" style="1" customWidth="1"/>
    <col min="10" max="10" width="49.42578125" style="1" customWidth="1"/>
    <col min="11" max="16384" width="9" style="1"/>
  </cols>
  <sheetData>
    <row r="1" spans="1:11" ht="70.5" customHeight="1">
      <c r="A1" s="39" t="s">
        <v>28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22.5" customHeight="1">
      <c r="A2" s="35" t="s">
        <v>0</v>
      </c>
      <c r="B2" s="35" t="s">
        <v>1</v>
      </c>
      <c r="C2" s="3"/>
      <c r="D2" s="41" t="s">
        <v>16</v>
      </c>
      <c r="E2" s="42"/>
      <c r="F2" s="43"/>
      <c r="G2" s="44" t="s">
        <v>23</v>
      </c>
      <c r="H2" s="44" t="s">
        <v>22</v>
      </c>
      <c r="I2" s="44" t="s">
        <v>21</v>
      </c>
      <c r="J2" s="36" t="s">
        <v>3</v>
      </c>
    </row>
    <row r="3" spans="1:11">
      <c r="A3" s="35"/>
      <c r="B3" s="35"/>
      <c r="C3" s="4" t="s">
        <v>4</v>
      </c>
      <c r="D3" s="40" t="s">
        <v>5</v>
      </c>
      <c r="E3" s="40"/>
      <c r="F3" s="5" t="s">
        <v>17</v>
      </c>
      <c r="G3" s="45"/>
      <c r="H3" s="45"/>
      <c r="I3" s="45"/>
      <c r="J3" s="37"/>
    </row>
    <row r="4" spans="1:11">
      <c r="A4" s="35"/>
      <c r="B4" s="35"/>
      <c r="C4" s="6"/>
      <c r="D4" s="7" t="s">
        <v>6</v>
      </c>
      <c r="E4" s="5" t="s">
        <v>7</v>
      </c>
      <c r="F4" s="5" t="s">
        <v>18</v>
      </c>
      <c r="G4" s="46"/>
      <c r="H4" s="46"/>
      <c r="I4" s="46"/>
      <c r="J4" s="38"/>
    </row>
    <row r="5" spans="1:11">
      <c r="A5" s="8">
        <v>1</v>
      </c>
      <c r="B5" s="9" t="s">
        <v>8</v>
      </c>
      <c r="C5" s="10"/>
      <c r="D5" s="8">
        <v>0</v>
      </c>
      <c r="E5" s="8">
        <v>4</v>
      </c>
      <c r="F5" s="8">
        <v>0</v>
      </c>
      <c r="G5" s="26">
        <v>1</v>
      </c>
      <c r="H5" s="27">
        <v>1</v>
      </c>
      <c r="I5" s="27">
        <f>SUM(D5:H5)</f>
        <v>6</v>
      </c>
      <c r="J5" s="47" t="s">
        <v>24</v>
      </c>
    </row>
    <row r="6" spans="1:11">
      <c r="A6" s="8">
        <v>2</v>
      </c>
      <c r="B6" s="9" t="s">
        <v>9</v>
      </c>
      <c r="C6" s="10"/>
      <c r="D6" s="8">
        <v>0</v>
      </c>
      <c r="E6" s="8">
        <v>5</v>
      </c>
      <c r="F6" s="8">
        <v>0</v>
      </c>
      <c r="G6" s="26">
        <v>0</v>
      </c>
      <c r="H6" s="27">
        <v>0</v>
      </c>
      <c r="I6" s="27">
        <f>SUM(D6:H6)</f>
        <v>5</v>
      </c>
      <c r="J6" s="48"/>
    </row>
    <row r="7" spans="1:11">
      <c r="A7" s="8">
        <v>3</v>
      </c>
      <c r="B7" s="9" t="s">
        <v>10</v>
      </c>
      <c r="C7" s="10"/>
      <c r="D7" s="8">
        <v>0</v>
      </c>
      <c r="E7" s="8">
        <v>3</v>
      </c>
      <c r="F7" s="8">
        <v>0</v>
      </c>
      <c r="G7" s="26">
        <v>0</v>
      </c>
      <c r="H7" s="27">
        <v>0</v>
      </c>
      <c r="I7" s="27">
        <f>SUM(D7:H7)</f>
        <v>3</v>
      </c>
      <c r="J7" s="49"/>
    </row>
    <row r="8" spans="1:11">
      <c r="A8" s="8">
        <v>4</v>
      </c>
      <c r="B8" s="9" t="s">
        <v>11</v>
      </c>
      <c r="C8" s="10"/>
      <c r="D8" s="8">
        <v>25</v>
      </c>
      <c r="E8" s="8">
        <v>5</v>
      </c>
      <c r="F8" s="8">
        <v>0</v>
      </c>
      <c r="G8" s="26">
        <v>1</v>
      </c>
      <c r="H8" s="27">
        <v>1</v>
      </c>
      <c r="I8" s="27">
        <f t="shared" ref="I8:I12" si="0">SUM(D8:H8)</f>
        <v>32</v>
      </c>
      <c r="J8" s="21" t="s">
        <v>25</v>
      </c>
    </row>
    <row r="9" spans="1:11">
      <c r="A9" s="8">
        <v>5</v>
      </c>
      <c r="B9" s="9" t="s">
        <v>12</v>
      </c>
      <c r="C9" s="10"/>
      <c r="D9" s="8">
        <v>0</v>
      </c>
      <c r="E9" s="8">
        <v>2</v>
      </c>
      <c r="F9" s="8">
        <v>2</v>
      </c>
      <c r="G9" s="26">
        <v>0</v>
      </c>
      <c r="H9" s="27">
        <v>0</v>
      </c>
      <c r="I9" s="27">
        <f t="shared" si="0"/>
        <v>4</v>
      </c>
      <c r="J9" s="47" t="s">
        <v>26</v>
      </c>
    </row>
    <row r="10" spans="1:11">
      <c r="A10" s="8">
        <v>6</v>
      </c>
      <c r="B10" s="9" t="s">
        <v>13</v>
      </c>
      <c r="C10" s="10"/>
      <c r="D10" s="8">
        <v>0</v>
      </c>
      <c r="E10" s="8">
        <v>0</v>
      </c>
      <c r="F10" s="8">
        <v>26</v>
      </c>
      <c r="G10" s="26">
        <v>2</v>
      </c>
      <c r="H10" s="27">
        <v>2</v>
      </c>
      <c r="I10" s="27">
        <f t="shared" si="0"/>
        <v>30</v>
      </c>
      <c r="J10" s="48"/>
    </row>
    <row r="11" spans="1:11">
      <c r="A11" s="8">
        <v>7</v>
      </c>
      <c r="B11" s="9" t="s">
        <v>14</v>
      </c>
      <c r="C11" s="10"/>
      <c r="D11" s="8">
        <v>0</v>
      </c>
      <c r="E11" s="8">
        <v>1</v>
      </c>
      <c r="F11" s="8">
        <v>0</v>
      </c>
      <c r="G11" s="26">
        <v>0</v>
      </c>
      <c r="H11" s="27">
        <v>0</v>
      </c>
      <c r="I11" s="27">
        <f t="shared" si="0"/>
        <v>1</v>
      </c>
      <c r="J11" s="49"/>
    </row>
    <row r="12" spans="1:11" s="15" customFormat="1" ht="24" thickBot="1">
      <c r="A12" s="11"/>
      <c r="B12" s="11" t="s">
        <v>15</v>
      </c>
      <c r="C12" s="12"/>
      <c r="D12" s="13">
        <f>SUM(D5:D11)</f>
        <v>25</v>
      </c>
      <c r="E12" s="13">
        <f>SUM(E5:E11)</f>
        <v>20</v>
      </c>
      <c r="F12" s="13">
        <f>SUM(F5:F11)</f>
        <v>28</v>
      </c>
      <c r="G12" s="25">
        <f>SUM(G5:G11)</f>
        <v>4</v>
      </c>
      <c r="H12" s="25">
        <f>SUM(H5:H11)</f>
        <v>4</v>
      </c>
      <c r="I12" s="25">
        <f t="shared" si="0"/>
        <v>81</v>
      </c>
      <c r="J12" s="14" t="s">
        <v>27</v>
      </c>
    </row>
    <row r="13" spans="1:11" ht="21.75" thickTop="1">
      <c r="D13" s="34"/>
      <c r="E13" s="34"/>
      <c r="F13" s="20"/>
      <c r="G13" s="24"/>
      <c r="H13" s="16"/>
      <c r="I13" s="16"/>
      <c r="J13" s="34"/>
      <c r="K13" s="34"/>
    </row>
    <row r="14" spans="1:11">
      <c r="G14" s="24"/>
      <c r="H14" s="16"/>
      <c r="I14" s="16"/>
      <c r="J14" s="33" t="s">
        <v>37</v>
      </c>
    </row>
    <row r="15" spans="1:11">
      <c r="G15" s="24"/>
      <c r="H15" s="16"/>
      <c r="I15" s="16"/>
    </row>
    <row r="16" spans="1:11">
      <c r="G16" s="24"/>
      <c r="H16" s="16"/>
      <c r="I16" s="16"/>
    </row>
    <row r="17" spans="7:9">
      <c r="G17" s="24"/>
      <c r="H17" s="16"/>
      <c r="I17" s="16"/>
    </row>
    <row r="18" spans="7:9">
      <c r="G18" s="24"/>
      <c r="H18" s="16"/>
      <c r="I18" s="16"/>
    </row>
    <row r="19" spans="7:9">
      <c r="G19" s="24"/>
      <c r="H19" s="16"/>
      <c r="I19" s="16"/>
    </row>
    <row r="20" spans="7:9">
      <c r="G20" s="24"/>
      <c r="H20" s="16"/>
      <c r="I20" s="16"/>
    </row>
    <row r="21" spans="7:9">
      <c r="G21" s="24"/>
      <c r="H21" s="16"/>
      <c r="I21" s="16"/>
    </row>
    <row r="22" spans="7:9">
      <c r="G22" s="24"/>
      <c r="H22" s="16"/>
      <c r="I22" s="16"/>
    </row>
    <row r="23" spans="7:9">
      <c r="G23" s="24"/>
      <c r="H23" s="16"/>
      <c r="I23" s="16"/>
    </row>
    <row r="24" spans="7:9">
      <c r="G24" s="24"/>
      <c r="H24" s="16"/>
      <c r="I24" s="16"/>
    </row>
    <row r="25" spans="7:9">
      <c r="G25" s="24"/>
      <c r="H25" s="16"/>
      <c r="I25" s="16"/>
    </row>
    <row r="26" spans="7:9">
      <c r="G26" s="24"/>
      <c r="H26" s="16"/>
      <c r="I26" s="16"/>
    </row>
    <row r="27" spans="7:9">
      <c r="G27" s="24"/>
      <c r="H27" s="16"/>
      <c r="I27" s="16"/>
    </row>
    <row r="28" spans="7:9">
      <c r="G28" s="24"/>
      <c r="H28" s="16"/>
      <c r="I28" s="16"/>
    </row>
    <row r="29" spans="7:9">
      <c r="G29" s="24"/>
      <c r="H29" s="16"/>
      <c r="I29" s="16"/>
    </row>
    <row r="30" spans="7:9">
      <c r="G30" s="24"/>
      <c r="H30" s="16"/>
      <c r="I30" s="16"/>
    </row>
    <row r="31" spans="7:9">
      <c r="G31" s="23">
        <v>22</v>
      </c>
      <c r="H31" s="1">
        <v>2</v>
      </c>
      <c r="I31" s="1">
        <f>SUM(G31:H31)</f>
        <v>24</v>
      </c>
    </row>
    <row r="32" spans="7:9">
      <c r="G32" s="22">
        <v>21</v>
      </c>
      <c r="H32" s="1">
        <v>2</v>
      </c>
      <c r="I32" s="22">
        <f>G32+H32</f>
        <v>23</v>
      </c>
    </row>
    <row r="33" spans="7:9">
      <c r="G33" s="22">
        <v>46</v>
      </c>
      <c r="H33" s="1">
        <v>4</v>
      </c>
      <c r="I33" s="1">
        <f>SUM(G33:H33)</f>
        <v>50</v>
      </c>
    </row>
    <row r="34" spans="7:9">
      <c r="G34" s="22">
        <v>27</v>
      </c>
      <c r="H34" s="1">
        <v>4</v>
      </c>
      <c r="I34" s="22">
        <f>G34+H34</f>
        <v>31</v>
      </c>
    </row>
    <row r="35" spans="7:9">
      <c r="G35" s="22">
        <v>23</v>
      </c>
      <c r="H35" s="1">
        <v>2</v>
      </c>
      <c r="I35" s="1">
        <f>SUM(G35:H35)</f>
        <v>25</v>
      </c>
    </row>
    <row r="36" spans="7:9">
      <c r="G36" s="22">
        <v>40</v>
      </c>
      <c r="H36" s="1">
        <v>4</v>
      </c>
      <c r="I36" s="22">
        <f>G36+H36</f>
        <v>44</v>
      </c>
    </row>
    <row r="37" spans="7:9">
      <c r="G37" s="22">
        <v>17</v>
      </c>
      <c r="H37" s="1">
        <v>2</v>
      </c>
      <c r="I37" s="1">
        <f>SUM(G37:H37)</f>
        <v>19</v>
      </c>
    </row>
    <row r="38" spans="7:9">
      <c r="G38" s="22">
        <v>47</v>
      </c>
      <c r="H38" s="1">
        <v>4</v>
      </c>
      <c r="I38" s="22">
        <f>G38+H38</f>
        <v>51</v>
      </c>
    </row>
    <row r="39" spans="7:9">
      <c r="G39" s="22">
        <v>95</v>
      </c>
      <c r="H39" s="1">
        <v>10</v>
      </c>
      <c r="I39" s="1">
        <f>SUM(G39:H39)</f>
        <v>105</v>
      </c>
    </row>
    <row r="40" spans="7:9">
      <c r="G40" s="22">
        <f>SUM(G31:G39)</f>
        <v>338</v>
      </c>
      <c r="H40" s="1">
        <f>SUM(H31:H39)</f>
        <v>34</v>
      </c>
      <c r="I40" s="1">
        <f>SUM(G40:H40)</f>
        <v>372</v>
      </c>
    </row>
  </sheetData>
  <mergeCells count="13">
    <mergeCell ref="D13:E13"/>
    <mergeCell ref="J13:K13"/>
    <mergeCell ref="D2:F2"/>
    <mergeCell ref="J5:J7"/>
    <mergeCell ref="J9:J11"/>
    <mergeCell ref="A1:J1"/>
    <mergeCell ref="A2:A4"/>
    <mergeCell ref="B2:B4"/>
    <mergeCell ref="J2:J4"/>
    <mergeCell ref="D3:E3"/>
    <mergeCell ref="G2:G4"/>
    <mergeCell ref="H2:H4"/>
    <mergeCell ref="I2:I4"/>
  </mergeCells>
  <pageMargins left="0.35433070866141736" right="0.19685039370078741" top="0.47244094488188981" bottom="0.39370078740157483" header="0.31496062992125984" footer="0.2362204724409449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สรุปการจัดสรร  (2)</vt:lpstr>
      <vt:lpstr>2. สรุปการจัดสรร </vt:lpstr>
      <vt:lpstr>'1. สรุปการจัดสรร  (2)'!Print_Titles</vt:lpstr>
      <vt:lpstr>'2. สรุปการจัดสรร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</cp:lastModifiedBy>
  <cp:lastPrinted>2021-10-15T06:12:45Z</cp:lastPrinted>
  <dcterms:created xsi:type="dcterms:W3CDTF">2021-10-15T02:33:22Z</dcterms:created>
  <dcterms:modified xsi:type="dcterms:W3CDTF">2021-10-18T08:36:31Z</dcterms:modified>
</cp:coreProperties>
</file>